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3 а" sheetId="1" r:id="rId1"/>
    <sheet name="Баррикадная 13 а(2019)" sheetId="2" r:id="rId2"/>
    <sheet name="Баррикадная 13 а(2020)" sheetId="3" r:id="rId3"/>
    <sheet name="Баррикадная 13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13 а'!#REF!,'Баррикадная 13 а'!#REF!</definedName>
    <definedName name="Z_6E36EA37_049E_4FAE_B719_2847CD16F858_.wvu.Rows" localSheetId="0" hidden="1">'Баррикадная 13 а'!$42:$45</definedName>
    <definedName name="Z_73C0D023_21BD_4441_8EFA_957546C15799_.wvu.Cols" localSheetId="0" hidden="1">'Баррикадная 13 а'!#REF!,'Баррикадная 13 а'!#REF!</definedName>
    <definedName name="Z_73C0D023_21BD_4441_8EFA_957546C15799_.wvu.Rows" localSheetId="0" hidden="1">'Баррикадная 13 а'!$42:$45</definedName>
    <definedName name="_xlnm.Print_Area" localSheetId="0">'Баррикадная 13 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<sst xmlns="http://schemas.openxmlformats.org/spreadsheetml/2006/main" count="242" uniqueCount="78">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</sst>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">
          <cell r="W26">
            <v>3490.4154559473236</v>
          </cell>
          <cell r="X26">
            <v>700.68888342320213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1153.6000000000001</v>
          </cell>
          <cell r="AN26">
            <v>20490.82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Y26">
            <v>11712.160502472609</v>
          </cell>
          <cell r="BB26">
            <v>0</v>
          </cell>
          <cell r="BC26">
            <v>0</v>
          </cell>
          <cell r="CN26">
            <v>4519.9045291006641</v>
          </cell>
          <cell r="CO26">
            <v>926.38326713783681</v>
          </cell>
          <cell r="CP26">
            <v>0</v>
          </cell>
          <cell r="DB26">
            <v>0</v>
          </cell>
          <cell r="DG26">
            <v>3860.5279969619892</v>
          </cell>
          <cell r="DU26">
            <v>15510.191615072132</v>
          </cell>
          <cell r="DV26">
            <v>3244.7396591851157</v>
          </cell>
          <cell r="DW26">
            <v>1406.5576999999998</v>
          </cell>
          <cell r="EK26">
            <v>0</v>
          </cell>
          <cell r="EQ26">
            <v>12270.578134607729</v>
          </cell>
          <cell r="FB26">
            <v>45702.389520095574</v>
          </cell>
          <cell r="FC26">
            <v>9328.9490438648409</v>
          </cell>
          <cell r="FD26">
            <v>886.04339999999991</v>
          </cell>
          <cell r="FL26">
            <v>0</v>
          </cell>
          <cell r="FS26">
            <v>25298.197633078027</v>
          </cell>
          <cell r="FX26">
            <v>15691.731111805691</v>
          </cell>
          <cell r="FY26">
            <v>3199.06281846821</v>
          </cell>
          <cell r="FZ26">
            <v>0</v>
          </cell>
          <cell r="GG26">
            <v>9868.5</v>
          </cell>
          <cell r="GL26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">
          <cell r="W26">
            <v>3240.1420521981795</v>
          </cell>
          <cell r="X26">
            <v>996.98133905078225</v>
          </cell>
          <cell r="Y26">
            <v>0</v>
          </cell>
          <cell r="AK26">
            <v>0</v>
          </cell>
          <cell r="AV26">
            <v>0</v>
          </cell>
          <cell r="AY26">
            <v>14861.952525182971</v>
          </cell>
          <cell r="BB26">
            <v>0</v>
          </cell>
          <cell r="BM26">
            <v>0</v>
          </cell>
          <cell r="BN26">
            <v>0</v>
          </cell>
          <cell r="CN26">
            <v>5189.78651065552</v>
          </cell>
          <cell r="CO26">
            <v>1608.8338183032108</v>
          </cell>
          <cell r="CP26">
            <v>0</v>
          </cell>
          <cell r="DB26">
            <v>0</v>
          </cell>
          <cell r="DG26">
            <v>7502.251210689752</v>
          </cell>
          <cell r="DU26">
            <v>14753.123302369026</v>
          </cell>
          <cell r="DV26">
            <v>4549.7648789823925</v>
          </cell>
          <cell r="DW26">
            <v>486.34539999999998</v>
          </cell>
          <cell r="EL26">
            <v>0</v>
          </cell>
          <cell r="EQ26">
            <v>9611.9297219045548</v>
          </cell>
          <cell r="FB26">
            <v>46007.245069847784</v>
          </cell>
          <cell r="FC26">
            <v>14003.357765988607</v>
          </cell>
          <cell r="FD26">
            <v>300.50219999999996</v>
          </cell>
          <cell r="FL26">
            <v>0</v>
          </cell>
          <cell r="FS26">
            <v>21012.70227113166</v>
          </cell>
          <cell r="FX26">
            <v>15822.805447102575</v>
          </cell>
          <cell r="FY26">
            <v>4808.5040183164838</v>
          </cell>
          <cell r="FZ26">
            <v>0</v>
          </cell>
          <cell r="GG26">
            <v>25398</v>
          </cell>
          <cell r="GL26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">
          <cell r="W26">
            <v>2413.6202181020117</v>
          </cell>
          <cell r="X26">
            <v>598.78073419922214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2266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Y26">
            <v>10516.612339207182</v>
          </cell>
          <cell r="BB26">
            <v>0</v>
          </cell>
          <cell r="BC26">
            <v>0</v>
          </cell>
          <cell r="CN26">
            <v>4700.3413981149515</v>
          </cell>
          <cell r="CO26">
            <v>1457.1058334156351</v>
          </cell>
          <cell r="CP26">
            <v>0</v>
          </cell>
          <cell r="DB26">
            <v>0</v>
          </cell>
          <cell r="DF26">
            <v>4281.0087553541598</v>
          </cell>
          <cell r="DU26">
            <v>13188.655020893173</v>
          </cell>
          <cell r="DV26">
            <v>3398.863535657295</v>
          </cell>
          <cell r="DW26">
            <v>424.36</v>
          </cell>
          <cell r="EK26">
            <v>0</v>
          </cell>
          <cell r="EP26">
            <v>7715.8466837218803</v>
          </cell>
          <cell r="FB26">
            <v>46721.826777926341</v>
          </cell>
          <cell r="FC26">
            <v>12296.969358266855</v>
          </cell>
          <cell r="FD26">
            <v>535.17359999999996</v>
          </cell>
          <cell r="FL26">
            <v>0</v>
          </cell>
          <cell r="FS26">
            <v>22075.872717094062</v>
          </cell>
          <cell r="FX26">
            <v>21229.971480637429</v>
          </cell>
          <cell r="FY26">
            <v>5753.7338470237146</v>
          </cell>
          <cell r="FZ26">
            <v>447.84120000000007</v>
          </cell>
          <cell r="GG26">
            <v>0</v>
          </cell>
          <cell r="GL26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">
          <cell r="W26">
            <v>611.35945110802356</v>
          </cell>
          <cell r="X26">
            <v>146.89787463933359</v>
          </cell>
          <cell r="Y26">
            <v>368.43099999999993</v>
          </cell>
          <cell r="Z26">
            <v>0</v>
          </cell>
          <cell r="AV26">
            <v>24730.3</v>
          </cell>
          <cell r="AY26">
            <v>2292.865773450018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CN26">
            <v>5082.4916781505526</v>
          </cell>
          <cell r="CO26">
            <v>1416.527082377801</v>
          </cell>
          <cell r="CP26">
            <v>0</v>
          </cell>
          <cell r="DB26">
            <v>0</v>
          </cell>
          <cell r="DG26">
            <v>4587.1879291126888</v>
          </cell>
          <cell r="DU26">
            <v>12377.211662757119</v>
          </cell>
          <cell r="DV26">
            <v>2889.0049917648798</v>
          </cell>
          <cell r="DW26">
            <v>123.60000000000001</v>
          </cell>
          <cell r="DX26">
            <v>0</v>
          </cell>
          <cell r="DY26">
            <v>0</v>
          </cell>
          <cell r="DZ26">
            <v>1125.5999999999999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2210.9999999999995</v>
          </cell>
          <cell r="EP26">
            <v>4395.6621708023131</v>
          </cell>
          <cell r="EU26">
            <v>88174.06</v>
          </cell>
          <cell r="EW26">
            <v>1336.152</v>
          </cell>
          <cell r="EY26">
            <v>0</v>
          </cell>
          <cell r="FA26">
            <v>0</v>
          </cell>
          <cell r="FL26">
            <v>0</v>
          </cell>
          <cell r="FS26">
            <v>0</v>
          </cell>
          <cell r="FV26">
            <v>52759.200000000012</v>
          </cell>
          <cell r="FZ26">
            <v>229.10145</v>
          </cell>
          <cell r="GG26">
            <v>0</v>
          </cell>
          <cell r="GL2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2" width="0" style="1" hidden="1" customWidth="1"/>
    <col min="13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">
        <v>40</v>
      </c>
    </row>
    <row r="9" spans="1:7" ht="15.6" x14ac:dyDescent="0.3">
      <c r="A9" s="49" t="s">
        <v>8</v>
      </c>
      <c r="B9" s="50"/>
      <c r="C9" s="50"/>
      <c r="D9" s="51"/>
      <c r="E9" s="17">
        <f>SUM(E10:E14)</f>
        <v>706534.60000000009</v>
      </c>
      <c r="F9" s="17">
        <f t="shared" ref="F9:G9" si="0">SUM(F10:F14)</f>
        <v>683946.13</v>
      </c>
      <c r="G9" s="17">
        <f t="shared" si="0"/>
        <v>92649.47</v>
      </c>
    </row>
    <row r="10" spans="1:7" ht="13.2" customHeight="1" x14ac:dyDescent="0.3">
      <c r="A10" s="43" t="s">
        <v>9</v>
      </c>
      <c r="B10" s="44"/>
      <c r="C10" s="44"/>
      <c r="D10" s="45"/>
      <c r="E10" s="18">
        <v>505148.47</v>
      </c>
      <c r="F10" s="18">
        <v>483738.14</v>
      </c>
      <c r="G10" s="19">
        <v>76714.58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34483.9</v>
      </c>
      <c r="F12" s="18">
        <v>31861.360000000001</v>
      </c>
      <c r="G12" s="19">
        <v>4083.28</v>
      </c>
    </row>
    <row r="13" spans="1:7" ht="13.5" customHeight="1" x14ac:dyDescent="0.3">
      <c r="A13" s="43" t="s">
        <v>12</v>
      </c>
      <c r="B13" s="44"/>
      <c r="C13" s="44"/>
      <c r="D13" s="45"/>
      <c r="E13" s="18">
        <v>69512.160000000003</v>
      </c>
      <c r="F13" s="18">
        <v>64462.8</v>
      </c>
      <c r="G13" s="19">
        <v>8149.76</v>
      </c>
    </row>
    <row r="14" spans="1:7" ht="14.4" customHeight="1" x14ac:dyDescent="0.3">
      <c r="A14" s="64" t="s">
        <v>13</v>
      </c>
      <c r="B14" s="64"/>
      <c r="C14" s="64"/>
      <c r="D14" s="64"/>
      <c r="E14" s="18">
        <v>97390.07</v>
      </c>
      <c r="F14" s="18">
        <v>103883.83</v>
      </c>
      <c r="G14" s="19">
        <v>3701.85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248541.4</v>
      </c>
      <c r="F15" s="17">
        <f t="shared" ref="F15:G15" si="1">SUM(F16:F19)</f>
        <v>240610.86000000002</v>
      </c>
      <c r="G15" s="17">
        <f t="shared" si="1"/>
        <v>24815.47</v>
      </c>
    </row>
    <row r="16" spans="1:7" ht="33.6" customHeight="1" x14ac:dyDescent="0.3">
      <c r="A16" s="75" t="s">
        <v>43</v>
      </c>
      <c r="B16" s="76"/>
      <c r="C16" s="76"/>
      <c r="D16" s="77"/>
      <c r="E16" s="18">
        <v>245835.96</v>
      </c>
      <c r="F16" s="18">
        <v>238666.89</v>
      </c>
      <c r="G16" s="19">
        <v>24157.18</v>
      </c>
    </row>
    <row r="17" spans="1:13" ht="15.6" x14ac:dyDescent="0.3">
      <c r="A17" s="64" t="s">
        <v>44</v>
      </c>
      <c r="B17" s="64"/>
      <c r="C17" s="64"/>
      <c r="D17" s="64"/>
      <c r="E17" s="18">
        <v>685.32</v>
      </c>
      <c r="F17" s="18">
        <v>663</v>
      </c>
      <c r="G17" s="19">
        <v>66.63</v>
      </c>
    </row>
    <row r="18" spans="1:13" ht="15.6" x14ac:dyDescent="0.3">
      <c r="A18" s="64" t="s">
        <v>45</v>
      </c>
      <c r="B18" s="64"/>
      <c r="C18" s="64"/>
      <c r="D18" s="64"/>
      <c r="E18" s="18"/>
      <c r="F18" s="18"/>
      <c r="G18" s="19"/>
    </row>
    <row r="19" spans="1:13" ht="15.6" x14ac:dyDescent="0.3">
      <c r="A19" s="64" t="s">
        <v>46</v>
      </c>
      <c r="B19" s="64"/>
      <c r="C19" s="64"/>
      <c r="D19" s="64"/>
      <c r="E19" s="18">
        <v>2020.12</v>
      </c>
      <c r="F19" s="18">
        <v>1280.97</v>
      </c>
      <c r="G19" s="19">
        <v>591.66</v>
      </c>
    </row>
    <row r="20" spans="1:13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3" ht="15.6" x14ac:dyDescent="0.3">
      <c r="A21" s="64" t="s">
        <v>15</v>
      </c>
      <c r="B21" s="64"/>
      <c r="C21" s="64"/>
      <c r="D21" s="64"/>
      <c r="E21" s="18">
        <v>1829.52</v>
      </c>
      <c r="F21" s="18">
        <v>1760.95</v>
      </c>
      <c r="G21" s="19">
        <v>213.15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-334814.39151365595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1">
        <f>SUM(F27:F31)</f>
        <v>36394.084841843134</v>
      </c>
    </row>
    <row r="26" spans="1:13" ht="28.5" customHeight="1" x14ac:dyDescent="0.25">
      <c r="A26" s="69"/>
      <c r="B26" s="70"/>
      <c r="C26" s="70"/>
      <c r="D26" s="70"/>
      <c r="E26" s="71"/>
      <c r="F26" s="62"/>
    </row>
    <row r="27" spans="1:13" ht="15.6" hidden="1" x14ac:dyDescent="0.3">
      <c r="A27" s="58" t="s">
        <v>16</v>
      </c>
      <c r="B27" s="59"/>
      <c r="C27" s="59"/>
      <c r="D27" s="59"/>
      <c r="E27" s="60"/>
      <c r="F27" s="26">
        <f>'[1]УК ВР декабрь нар'!W26</f>
        <v>3490.4154559473236</v>
      </c>
      <c r="M27" s="35"/>
    </row>
    <row r="28" spans="1:13" ht="15.6" hidden="1" x14ac:dyDescent="0.3">
      <c r="A28" s="58" t="s">
        <v>31</v>
      </c>
      <c r="B28" s="59"/>
      <c r="C28" s="59"/>
      <c r="D28" s="59"/>
      <c r="E28" s="60"/>
      <c r="F28" s="26">
        <f>'[1]УК ВР декабрь нар'!X26</f>
        <v>700.68888342320213</v>
      </c>
    </row>
    <row r="29" spans="1:13" ht="15.6" hidden="1" x14ac:dyDescent="0.3">
      <c r="A29" s="58" t="s">
        <v>18</v>
      </c>
      <c r="B29" s="59"/>
      <c r="C29" s="59"/>
      <c r="D29" s="59"/>
      <c r="E29" s="60"/>
      <c r="F29" s="26">
        <f>'[1]УК ВР декабрь нар'!Y26</f>
        <v>0</v>
      </c>
    </row>
    <row r="30" spans="1:13" ht="15.6" hidden="1" x14ac:dyDescent="0.3">
      <c r="A30" s="58" t="s">
        <v>19</v>
      </c>
      <c r="B30" s="59"/>
      <c r="C30" s="59"/>
      <c r="D30" s="59"/>
      <c r="E30" s="60"/>
      <c r="F30" s="26">
        <f>'[1]УК ВР декабрь нар'!AA26+'[1]УК ВР декабрь нар'!AB26+'[1]УК ВР декабрь нар'!AC26+'[1]УК ВР декабрь нар'!AD26+'[1]УК ВР декабрь нар'!AE26+'[1]УК ВР декабрь нар'!AF26+'[1]УК ВР декабрь нар'!AG26+'[1]УК ВР декабрь нар'!AH26+'[1]УК ВР декабрь нар'!AJ26+'[1]УК ВР декабрь нар'!AL26+'[1]УК ВР декабрь нар'!AN26+'[1]УК ВР декабрь нар'!AO26+'[1]УК ВР декабрь нар'!AP26+'[1]УК ВР декабрь нар'!AQ26+'[1]УК ВР декабрь нар'!AR26+'[1]УК ВР декабрь нар'!AT26</f>
        <v>20490.82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нар'!AY26</f>
        <v>11712.160502472609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1">
        <f>SUM(F34:F38)+528</f>
        <v>43420.482902065465</v>
      </c>
    </row>
    <row r="33" spans="1:13" ht="33" customHeight="1" x14ac:dyDescent="0.25">
      <c r="A33" s="69"/>
      <c r="B33" s="70"/>
      <c r="C33" s="70"/>
      <c r="D33" s="70"/>
      <c r="E33" s="71"/>
      <c r="F33" s="62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нар'!CN26+'[1]УК ВР декабрь нар'!DU26</f>
        <v>20030.096144172796</v>
      </c>
      <c r="M34" s="35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нар'!CO26+'[1]УК ВР декабрь нар'!DV26</f>
        <v>4171.1229263229525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нар'!CP26+'[1]УК ВР декабрь нар'!DW26</f>
        <v>1406.5576999999998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нар'!AI26+'[1]УК ВР декабрь нар'!AJ26+'[1]УК ВР декабрь нар'!AS26+'[1]УК ВР декабрь нар'!BC26+'[1]УК ВР декабрь нар'!DB26+'[1]УК ВР декабрь нар'!EK26+'[1]УК ВР декабрь нар'!AM26</f>
        <v>1153.6000000000001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нар'!DG26+'[1]УК ВР декабрь нар'!EQ26</f>
        <v>16131.106131569719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SUM(F40:F48)+26048.22</f>
        <v>146283.88863895758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нар'!FB26+'[1]УК ВР декабрь нар'!FX26</f>
        <v>61394.120631901264</v>
      </c>
      <c r="M40" s="35"/>
    </row>
    <row r="41" spans="1:13" ht="15.6" hidden="1" x14ac:dyDescent="0.3">
      <c r="A41" s="58" t="s">
        <v>31</v>
      </c>
      <c r="B41" s="59"/>
      <c r="C41" s="59"/>
      <c r="D41" s="59"/>
      <c r="E41" s="59"/>
      <c r="F41" s="26">
        <f>'[1]УК ВР декабрь нар'!FC26+'[1]УК ВР декабрь нар'!FY26</f>
        <v>12528.011862333051</v>
      </c>
    </row>
    <row r="42" spans="1:13" ht="15.6" hidden="1" customHeight="1" x14ac:dyDescent="0.3">
      <c r="A42" s="78" t="s">
        <v>21</v>
      </c>
      <c r="B42" s="78"/>
      <c r="C42" s="78"/>
      <c r="D42" s="78"/>
      <c r="E42" s="58"/>
      <c r="F42" s="26"/>
    </row>
    <row r="43" spans="1:13" ht="15.6" hidden="1" customHeight="1" x14ac:dyDescent="0.3">
      <c r="A43" s="58" t="s">
        <v>17</v>
      </c>
      <c r="B43" s="59"/>
      <c r="C43" s="59"/>
      <c r="D43" s="59"/>
      <c r="E43" s="59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58"/>
      <c r="F44" s="26"/>
    </row>
    <row r="45" spans="1:13" ht="15.6" hidden="1" customHeight="1" x14ac:dyDescent="0.3">
      <c r="A45" s="58" t="s">
        <v>17</v>
      </c>
      <c r="B45" s="59"/>
      <c r="C45" s="59"/>
      <c r="D45" s="59"/>
      <c r="E45" s="59"/>
      <c r="F45" s="26"/>
    </row>
    <row r="46" spans="1:13" ht="15.6" hidden="1" x14ac:dyDescent="0.3">
      <c r="A46" s="78" t="s">
        <v>18</v>
      </c>
      <c r="B46" s="78"/>
      <c r="C46" s="78"/>
      <c r="D46" s="78"/>
      <c r="E46" s="58"/>
      <c r="F46" s="26">
        <f>'[1]УК ВР декабрь нар'!FD26+'[1]УК ВР декабрь нар'!FZ26</f>
        <v>886.04339999999991</v>
      </c>
    </row>
    <row r="47" spans="1:13" ht="15.6" hidden="1" x14ac:dyDescent="0.3">
      <c r="A47" s="58" t="s">
        <v>19</v>
      </c>
      <c r="B47" s="59"/>
      <c r="C47" s="59"/>
      <c r="D47" s="59"/>
      <c r="E47" s="59"/>
      <c r="F47" s="26">
        <f>'[1]УК ВР декабрь нар'!GG26+'[1]УК ВР декабрь нар'!FL26+'[1]УК ВР декабрь нар'!BB26+'[1]УК ВР декабрь нар'!AK26</f>
        <v>9868.5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нар'!FS26+'[1]УК ВР декабрь нар'!GL26</f>
        <v>35558.992744723277</v>
      </c>
    </row>
    <row r="49" spans="1:12" ht="15.6" hidden="1" customHeight="1" x14ac:dyDescent="0.3">
      <c r="A49" s="84" t="s">
        <v>37</v>
      </c>
      <c r="B49" s="59"/>
      <c r="C49" s="59"/>
      <c r="D49" s="59"/>
      <c r="E49" s="60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226098.45638286619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48213.14</v>
      </c>
    </row>
    <row r="52" spans="1:12" ht="15.6" x14ac:dyDescent="0.3">
      <c r="A52" s="58" t="s">
        <v>23</v>
      </c>
      <c r="B52" s="59"/>
      <c r="C52" s="59"/>
      <c r="D52" s="59"/>
      <c r="E52" s="59"/>
      <c r="F52" s="26">
        <v>26843.08</v>
      </c>
    </row>
    <row r="53" spans="1:12" ht="15.6" x14ac:dyDescent="0.3">
      <c r="A53" s="58" t="s">
        <v>24</v>
      </c>
      <c r="B53" s="59"/>
      <c r="C53" s="59"/>
      <c r="D53" s="59"/>
      <c r="E53" s="59"/>
      <c r="F53" s="26">
        <v>21370.06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274311.59638286621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245835.96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238666.89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-363290.0278965222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13 а'!A2:G2</f>
        <v>перед собственниками дома по адресу: ул. Баррикадная 13 а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233263.49</v>
      </c>
      <c r="F9" s="17">
        <f t="shared" ref="F9:G9" si="0">SUM(F10:F15)</f>
        <v>303911.63</v>
      </c>
      <c r="G9" s="17">
        <f t="shared" si="0"/>
        <v>22001.329999999998</v>
      </c>
    </row>
    <row r="10" spans="1:7" ht="15.6" x14ac:dyDescent="0.3">
      <c r="A10" s="43" t="s">
        <v>9</v>
      </c>
      <c r="B10" s="44"/>
      <c r="C10" s="44"/>
      <c r="D10" s="45"/>
      <c r="E10" s="18">
        <v>74962.509999999995</v>
      </c>
      <c r="F10" s="18">
        <v>147827.14000000001</v>
      </c>
      <c r="G10" s="19">
        <v>3849.95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35296.120000000003</v>
      </c>
      <c r="F12" s="18">
        <v>35802.68</v>
      </c>
      <c r="G12" s="19">
        <v>3576.72</v>
      </c>
    </row>
    <row r="13" spans="1:7" ht="15.6" x14ac:dyDescent="0.3">
      <c r="A13" s="43" t="s">
        <v>12</v>
      </c>
      <c r="B13" s="44"/>
      <c r="C13" s="44"/>
      <c r="D13" s="45"/>
      <c r="E13" s="18">
        <v>72011.899999999994</v>
      </c>
      <c r="F13" s="18">
        <v>72846.17</v>
      </c>
      <c r="G13" s="19">
        <v>7315.49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891.77</v>
      </c>
      <c r="G14" s="19">
        <v>2810.08</v>
      </c>
    </row>
    <row r="15" spans="1:7" ht="15.6" x14ac:dyDescent="0.3">
      <c r="A15" s="43" t="s">
        <v>68</v>
      </c>
      <c r="B15" s="44"/>
      <c r="C15" s="44"/>
      <c r="D15" s="45"/>
      <c r="E15" s="18">
        <v>50992.959999999999</v>
      </c>
      <c r="F15" s="18">
        <v>46543.87</v>
      </c>
      <c r="G15" s="19">
        <v>4449.09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229606.68000000002</v>
      </c>
      <c r="F16" s="17">
        <f>SUM(F17:F20)</f>
        <v>233245.81</v>
      </c>
      <c r="G16" s="17">
        <f>SUM(G17:G20)</f>
        <v>21176.34</v>
      </c>
    </row>
    <row r="17" spans="1:12" ht="15.6" x14ac:dyDescent="0.3">
      <c r="A17" s="95" t="s">
        <v>43</v>
      </c>
      <c r="B17" s="96"/>
      <c r="C17" s="96"/>
      <c r="D17" s="97"/>
      <c r="E17" s="18">
        <v>221594.76</v>
      </c>
      <c r="F17" s="18">
        <v>225294.05</v>
      </c>
      <c r="G17" s="19">
        <v>20457.89</v>
      </c>
    </row>
    <row r="18" spans="1:12" ht="15.6" x14ac:dyDescent="0.3">
      <c r="A18" s="64" t="s">
        <v>55</v>
      </c>
      <c r="B18" s="64"/>
      <c r="C18" s="64"/>
      <c r="D18" s="64"/>
      <c r="E18" s="18">
        <v>821.76</v>
      </c>
      <c r="F18" s="18">
        <v>814.39</v>
      </c>
      <c r="G18" s="19">
        <v>74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7190.16</v>
      </c>
      <c r="F20" s="18">
        <v>7137.37</v>
      </c>
      <c r="G20" s="19">
        <v>644.45000000000005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1067.22</v>
      </c>
      <c r="F21" s="17">
        <f>SUM(F22)</f>
        <v>1231.93</v>
      </c>
      <c r="G21" s="17">
        <f>SUM(G22)</f>
        <v>48.44</v>
      </c>
    </row>
    <row r="22" spans="1:12" ht="15.6" x14ac:dyDescent="0.3">
      <c r="A22" s="64" t="s">
        <v>15</v>
      </c>
      <c r="B22" s="64"/>
      <c r="C22" s="64"/>
      <c r="D22" s="64"/>
      <c r="E22" s="18">
        <v>1067.22</v>
      </c>
      <c r="F22" s="18">
        <v>1231.93</v>
      </c>
      <c r="G22" s="19">
        <v>48.44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40">
        <f>'Баррикадная 13 а'!F58</f>
        <v>-363290.0278965222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1">
        <f>SUM(F28:F32)</f>
        <v>19099.075916431932</v>
      </c>
    </row>
    <row r="27" spans="1:12" ht="13.2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'[2]УК ВР декабрь нар'!W26</f>
        <v>3240.1420521981795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'[2]УК ВР декабрь нар'!X26</f>
        <v>996.98133905078225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'[2]УК ВР декабрь нар'!Y26</f>
        <v>0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'[2]УК ВР декабрь нар'!AV26+'[2]УК ВР декабрь нар'!BN26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нар'!AY26</f>
        <v>14861.952525182971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1">
        <f>SUM(F35:F39)+12857.26</f>
        <v>56559.294842904455</v>
      </c>
    </row>
    <row r="34" spans="1:12" ht="13.2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нар'!CN26+'[2]УК ВР декабрь нар'!DU26</f>
        <v>19942.909813024547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нар'!CO26+'[2]УК ВР декабрь нар'!DV26</f>
        <v>6158.5986972856035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нар'!CP26+'[2]УК ВР декабрь нар'!DW26</f>
        <v>486.34539999999998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нар'!BM26+'[2]УК ВР декабрь нар'!DB26+'[2]УК ВР декабрь нар'!EL26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нар'!DG26+'[2]УК ВР декабрь нар'!EQ26</f>
        <v>17114.180932594307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136155.00896564702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нар'!FB26+'[2]УК ВР декабрь нар'!FX26</f>
        <v>61830.050516950359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'[2]УК ВР декабрь нар'!FC26+'[2]УК ВР декабрь нар'!FY26</f>
        <v>18811.861784305089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'[2]УК ВР декабрь нар'!FD26+'[2]УК ВР декабрь нар'!FZ26</f>
        <v>300.50219999999996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'[2]УК ВР декабрь нар'!GG26+'[2]УК ВР декабрь нар'!FL26+'[2]УК ВР декабрь нар'!BB26+'[2]УК ВР декабрь нар'!AK26</f>
        <v>25398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нар'!FS26+'[2]УК ВР декабрь нар'!GL26</f>
        <v>29814.594464391557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211813.37972498342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35086.880000000005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12052.7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23034.18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246900.25972498342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221594.76</v>
      </c>
    </row>
    <row r="58" spans="1:15" ht="15.6" x14ac:dyDescent="0.3">
      <c r="A58" s="65" t="s">
        <v>27</v>
      </c>
      <c r="B58" s="65"/>
      <c r="C58" s="65"/>
      <c r="D58" s="65"/>
      <c r="E58" s="65"/>
      <c r="F58" s="28">
        <f>F17</f>
        <v>225294.05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-388595.52762150561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13 а'!A2:G2</f>
        <v>перед собственниками дома по адресу: ул. Баррикадная 13 а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113709</v>
      </c>
      <c r="F9" s="17">
        <f t="shared" ref="F9:G9" si="0">SUM(F10:F15)</f>
        <v>129616.62999999999</v>
      </c>
      <c r="G9" s="17">
        <f t="shared" si="0"/>
        <v>6093.7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2808.82</v>
      </c>
      <c r="G10" s="19">
        <v>1041.1300000000001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36691.519999999997</v>
      </c>
      <c r="F12" s="18">
        <v>39264.74</v>
      </c>
      <c r="G12" s="19">
        <v>1003.5</v>
      </c>
    </row>
    <row r="13" spans="1:7" ht="15.6" x14ac:dyDescent="0.3">
      <c r="A13" s="43" t="s">
        <v>12</v>
      </c>
      <c r="B13" s="44"/>
      <c r="C13" s="44"/>
      <c r="D13" s="45"/>
      <c r="E13" s="18">
        <v>72992.759999999995</v>
      </c>
      <c r="F13" s="18">
        <v>78757.179999999993</v>
      </c>
      <c r="G13" s="19">
        <v>1551.07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312.08</v>
      </c>
      <c r="G14" s="19">
        <v>2498</v>
      </c>
    </row>
    <row r="15" spans="1:7" ht="15.6" x14ac:dyDescent="0.3">
      <c r="A15" s="43" t="s">
        <v>68</v>
      </c>
      <c r="B15" s="44"/>
      <c r="C15" s="44"/>
      <c r="D15" s="45"/>
      <c r="E15" s="18">
        <v>4024.72</v>
      </c>
      <c r="F15" s="18">
        <v>8473.81</v>
      </c>
      <c r="G15" s="19">
        <v>0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229880.64</v>
      </c>
      <c r="F16" s="17">
        <f>SUM(F17:F20)</f>
        <v>227263.26</v>
      </c>
      <c r="G16" s="17">
        <f>SUM(G17:G20)</f>
        <v>23793.72</v>
      </c>
    </row>
    <row r="17" spans="1:12" ht="15.6" x14ac:dyDescent="0.3">
      <c r="A17" s="95" t="s">
        <v>43</v>
      </c>
      <c r="B17" s="96"/>
      <c r="C17" s="96"/>
      <c r="D17" s="97"/>
      <c r="E17" s="18">
        <v>221594.76</v>
      </c>
      <c r="F17" s="18">
        <v>219144.25</v>
      </c>
      <c r="G17" s="19">
        <v>22908.400000000001</v>
      </c>
    </row>
    <row r="18" spans="1:12" ht="15.6" x14ac:dyDescent="0.3">
      <c r="A18" s="64" t="s">
        <v>55</v>
      </c>
      <c r="B18" s="64"/>
      <c r="C18" s="64"/>
      <c r="D18" s="64"/>
      <c r="E18" s="18">
        <v>821.76</v>
      </c>
      <c r="F18" s="18">
        <v>810.03</v>
      </c>
      <c r="G18" s="19">
        <v>85.73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7464.12</v>
      </c>
      <c r="F20" s="18">
        <v>7308.98</v>
      </c>
      <c r="G20" s="19">
        <v>799.59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43.77</v>
      </c>
      <c r="G21" s="17">
        <f>SUM(G22)</f>
        <v>4.67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43.77</v>
      </c>
      <c r="G22" s="19">
        <v>4.67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40">
        <f>'Баррикадная 13 а(2019)'!F59</f>
        <v>-388595.52762150561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1">
        <f>SUM(F28:F32)</f>
        <v>15795.013291508416</v>
      </c>
    </row>
    <row r="27" spans="1:12" ht="63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'[3]УК ВР декабрь нар'!W26</f>
        <v>2413.6202181020117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'[3]УК ВР декабрь нар'!X26</f>
        <v>598.78073419922214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'[3]УК ВР декабрь нар'!Y26</f>
        <v>0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'[3]УК ВР декабрь нар'!AA26+'[3]УК ВР декабрь нар'!AB26+'[3]УК ВР декабрь нар'!AC26+'[3]УК ВР декабрь нар'!AD26+'[3]УК ВР декабрь нар'!AE26+'[3]УК ВР декабрь нар'!AF26+'[3]УК ВР декабрь нар'!AG26+'[3]УК ВР декабрь нар'!AH26+'[3]УК ВР декабрь нар'!AJ26+'[3]УК ВР декабрь нар'!AL26+'[3]УК ВР декабрь нар'!AN26+'[3]УК ВР декабрь нар'!AO26+'[3]УК ВР декабрь нар'!AP26+'[3]УК ВР декабрь нар'!AQ26+'[3]УК ВР декабрь нар'!AR26+'[3]УК ВР декабрь нар'!AT26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нар'!AY26</f>
        <v>10516.612339207182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1">
        <f>SUM(F35:F39)+6665.14</f>
        <v>41831.321227157096</v>
      </c>
    </row>
    <row r="34" spans="1:12" ht="80.400000000000006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нар'!CN26+'[3]УК ВР декабрь нар'!DU26</f>
        <v>17888.996419008123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нар'!CO26+'[3]УК ВР декабрь нар'!DV26</f>
        <v>4855.96936907293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нар'!CP26+'[3]УК ВР декабрь нар'!DW26</f>
        <v>424.36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нар'!AI26+'[3]УК ВР декабрь нар'!AJ26+'[3]УК ВР декабрь нар'!AS26+'[3]УК ВР декабрь нар'!BC26+'[3]УК ВР декабрь нар'!DB26+'[3]УК ВР декабрь нар'!EK26+'[3]УК ВР декабрь нар'!AM26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нар'!DF26+'[3]УК ВР декабрь нар'!EP26</f>
        <v>11996.85543907604</v>
      </c>
    </row>
    <row r="40" spans="1:12" ht="67.8" customHeight="1" x14ac:dyDescent="0.3">
      <c r="A40" s="84" t="s">
        <v>74</v>
      </c>
      <c r="B40" s="85"/>
      <c r="C40" s="85"/>
      <c r="D40" s="85"/>
      <c r="E40" s="86"/>
      <c r="F40" s="27">
        <f>SUM(F41:F49)</f>
        <v>121061.23085060908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нар'!FB26+'[3]УК ВР декабрь нар'!FX26</f>
        <v>67951.798258563766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'[3]УК ВР декабрь нар'!FC26+'[3]УК ВР декабрь нар'!FY26</f>
        <v>18050.703205290571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'[3]УК ВР декабрь нар'!FD26+'[3]УК ВР декабрь нар'!FZ26</f>
        <v>983.01480000000004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'[3]УК ВР декабрь нар'!GG26+'[3]УК ВР декабрь нар'!FL26+'[3]УК ВР декабрь нар'!BB26+'[3]УК ВР декабрь нар'!AK26</f>
        <v>0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нар'!FS26+'[3]УК ВР декабрь нар'!GL26</f>
        <v>34075.714586754744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178687.56536927458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32029.449999999997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9530.67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22498.78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210717.0153692746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221594.76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219144.25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-377717.78299078019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'Баррикадная 13 а'!A2:G2</f>
        <v>перед собственниками дома по адресу: ул. Баррикадная 13 а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-2987.8900000000003</v>
      </c>
      <c r="F9" s="17">
        <f t="shared" ref="F9:G9" si="0">SUM(F10:F15)</f>
        <v>-456.61999999999995</v>
      </c>
      <c r="G9" s="17">
        <f t="shared" si="0"/>
        <v>3562.43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9.2799999999999994</v>
      </c>
      <c r="G10" s="19">
        <v>1031.8499999999999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-1173.51</v>
      </c>
      <c r="F12" s="18">
        <v>-170.01</v>
      </c>
      <c r="G12" s="19">
        <v>0</v>
      </c>
    </row>
    <row r="13" spans="1:7" ht="15.6" x14ac:dyDescent="0.3">
      <c r="A13" s="43" t="s">
        <v>12</v>
      </c>
      <c r="B13" s="44"/>
      <c r="C13" s="44"/>
      <c r="D13" s="45"/>
      <c r="E13" s="18">
        <v>-1814.38</v>
      </c>
      <c r="F13" s="18">
        <v>-263.31</v>
      </c>
      <c r="G13" s="19">
        <v>0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-32.58</v>
      </c>
      <c r="G14" s="19">
        <v>2530.58</v>
      </c>
    </row>
    <row r="15" spans="1:7" ht="15.6" x14ac:dyDescent="0.3">
      <c r="A15" s="43" t="s">
        <v>68</v>
      </c>
      <c r="B15" s="44"/>
      <c r="C15" s="44"/>
      <c r="D15" s="45"/>
      <c r="E15" s="18"/>
      <c r="F15" s="18"/>
      <c r="G15" s="19"/>
    </row>
    <row r="16" spans="1:7" ht="15.6" x14ac:dyDescent="0.3">
      <c r="A16" s="72" t="s">
        <v>41</v>
      </c>
      <c r="B16" s="73"/>
      <c r="C16" s="73"/>
      <c r="D16" s="74"/>
      <c r="E16" s="17">
        <f>SUM(E17:E20)</f>
        <v>237292.83000000002</v>
      </c>
      <c r="F16" s="17">
        <f t="shared" ref="F16:G16" si="1">SUM(F17:F20)</f>
        <v>241515.96000000002</v>
      </c>
      <c r="G16" s="17">
        <f t="shared" si="1"/>
        <v>19575.259999999998</v>
      </c>
    </row>
    <row r="17" spans="1:12" ht="15.6" x14ac:dyDescent="0.3">
      <c r="A17" s="95" t="s">
        <v>43</v>
      </c>
      <c r="B17" s="96"/>
      <c r="C17" s="96"/>
      <c r="D17" s="97"/>
      <c r="E17" s="18">
        <v>221594.76</v>
      </c>
      <c r="F17" s="18">
        <v>226944.12</v>
      </c>
      <c r="G17" s="19">
        <v>17563.71</v>
      </c>
    </row>
    <row r="18" spans="1:12" ht="15.6" x14ac:dyDescent="0.3">
      <c r="A18" s="64" t="s">
        <v>55</v>
      </c>
      <c r="B18" s="64"/>
      <c r="C18" s="64"/>
      <c r="D18" s="64"/>
      <c r="E18" s="18">
        <v>836.48</v>
      </c>
      <c r="F18" s="18">
        <v>859.89</v>
      </c>
      <c r="G18" s="19">
        <v>62.32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14861.59</v>
      </c>
      <c r="F20" s="18">
        <v>13711.95</v>
      </c>
      <c r="G20" s="19">
        <v>1949.23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40">
        <f>'Баррикадная 13 а(2020)'!F59</f>
        <v>-377717.78299078019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1">
        <f>SUM(F28:F32)</f>
        <v>30360.854099197375</v>
      </c>
    </row>
    <row r="27" spans="1:12" ht="56.4" customHeight="1" x14ac:dyDescent="0.25">
      <c r="A27" s="69"/>
      <c r="B27" s="70"/>
      <c r="C27" s="70"/>
      <c r="D27" s="70"/>
      <c r="E27" s="71"/>
      <c r="F27" s="62"/>
    </row>
    <row r="28" spans="1:12" ht="15.6" hidden="1" x14ac:dyDescent="0.3">
      <c r="A28" s="58" t="s">
        <v>16</v>
      </c>
      <c r="B28" s="59"/>
      <c r="C28" s="59"/>
      <c r="D28" s="59"/>
      <c r="E28" s="60"/>
      <c r="F28" s="26">
        <f>'[4]УК ВР декабрь нар'!W26</f>
        <v>611.35945110802356</v>
      </c>
      <c r="L28" s="35"/>
    </row>
    <row r="29" spans="1:12" ht="15.6" hidden="1" x14ac:dyDescent="0.3">
      <c r="A29" s="58" t="s">
        <v>31</v>
      </c>
      <c r="B29" s="59"/>
      <c r="C29" s="59"/>
      <c r="D29" s="59"/>
      <c r="E29" s="60"/>
      <c r="F29" s="26">
        <f>'[4]УК ВР декабрь нар'!X26</f>
        <v>146.89787463933359</v>
      </c>
    </row>
    <row r="30" spans="1:12" ht="15.6" hidden="1" x14ac:dyDescent="0.3">
      <c r="A30" s="58" t="s">
        <v>18</v>
      </c>
      <c r="B30" s="59"/>
      <c r="C30" s="59"/>
      <c r="D30" s="59"/>
      <c r="E30" s="60"/>
      <c r="F30" s="26">
        <f>'[4]УК ВР декабрь нар'!Y26+'[4]УК ВР декабрь нар'!Z26+'[4]УК ВР декабрь нар'!DX26</f>
        <v>368.43099999999993</v>
      </c>
    </row>
    <row r="31" spans="1:12" ht="15.6" hidden="1" x14ac:dyDescent="0.3">
      <c r="A31" s="58" t="s">
        <v>19</v>
      </c>
      <c r="B31" s="59"/>
      <c r="C31" s="59"/>
      <c r="D31" s="59"/>
      <c r="E31" s="60"/>
      <c r="F31" s="26">
        <f>'[4]УК ВР декабрь нар'!AV26+'[4]УК ВР декабрь нар'!BM26+'[4]УК ВР декабрь нар'!BN26+'[4]УК ВР декабрь нар'!BO26+'[4]УК ВР декабрь нар'!BP26+'[4]УК ВР декабрь нар'!EG26+'[4]УК ВР декабрь нар'!EH26+'[4]УК ВР декабрь нар'!EI26+'[4]УК ВР декабрь нар'!EJ26</f>
        <v>26941.3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нар'!AY26</f>
        <v>2292.865773450018</v>
      </c>
    </row>
    <row r="33" spans="1:12" x14ac:dyDescent="0.25">
      <c r="A33" s="66" t="s">
        <v>73</v>
      </c>
      <c r="B33" s="67"/>
      <c r="C33" s="67"/>
      <c r="D33" s="67"/>
      <c r="E33" s="68"/>
      <c r="F33" s="61">
        <f>SUM(F35:F39)+8831.64</f>
        <v>40828.925514965347</v>
      </c>
    </row>
    <row r="34" spans="1:12" ht="94.8" customHeight="1" x14ac:dyDescent="0.25">
      <c r="A34" s="69"/>
      <c r="B34" s="70"/>
      <c r="C34" s="70"/>
      <c r="D34" s="70"/>
      <c r="E34" s="71"/>
      <c r="F34" s="62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нар'!CN26+'[4]УК ВР декабрь нар'!DU26</f>
        <v>17459.703340907672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нар'!CO26+'[4]УК ВР декабрь нар'!DV26</f>
        <v>4305.5320741426804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нар'!CP26+'[4]УК ВР декабрь нар'!DW26</f>
        <v>123.60000000000001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нар'!DB26+'[4]УК ВР декабрь нар'!DY26+'[4]УК ВР декабрь нар'!DZ26+'[4]УК ВР декабрь нар'!EA26+'[4]УК ВР декабрь нар'!EB26+'[4]УК ВР декабрь нар'!EC26+'[4]УК ВР декабрь нар'!ED26+'[4]УК ВР декабрь нар'!EE26+'[4]УК ВР декабрь нар'!EF26</f>
        <v>1125.5999999999999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нар'!DG26+'[4]УК ВР декабрь нар'!EP26</f>
        <v>8982.8500999150019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142498.51345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нар'!$EU26+'[4]УК ВР декабрь нар'!FV26+'[4]УК ВР декабрь нар'!EY26</f>
        <v>140933.26</v>
      </c>
      <c r="L41" s="35"/>
    </row>
    <row r="42" spans="1:12" ht="15.6" hidden="1" x14ac:dyDescent="0.3">
      <c r="A42" s="58" t="s">
        <v>31</v>
      </c>
      <c r="B42" s="59"/>
      <c r="C42" s="59"/>
      <c r="D42" s="59"/>
      <c r="E42" s="59"/>
      <c r="F42" s="26"/>
    </row>
    <row r="43" spans="1:12" ht="15.6" hidden="1" x14ac:dyDescent="0.3">
      <c r="A43" s="78" t="s">
        <v>21</v>
      </c>
      <c r="B43" s="78"/>
      <c r="C43" s="78"/>
      <c r="D43" s="78"/>
      <c r="E43" s="58"/>
      <c r="F43" s="26"/>
    </row>
    <row r="44" spans="1:12" ht="15.6" hidden="1" x14ac:dyDescent="0.3">
      <c r="A44" s="58" t="s">
        <v>17</v>
      </c>
      <c r="B44" s="59"/>
      <c r="C44" s="59"/>
      <c r="D44" s="59"/>
      <c r="E44" s="59"/>
      <c r="F44" s="26"/>
    </row>
    <row r="45" spans="1:12" ht="15.6" hidden="1" x14ac:dyDescent="0.3">
      <c r="A45" s="78" t="s">
        <v>22</v>
      </c>
      <c r="B45" s="78"/>
      <c r="C45" s="78"/>
      <c r="D45" s="78"/>
      <c r="E45" s="58"/>
      <c r="F45" s="26"/>
    </row>
    <row r="46" spans="1:12" ht="15.6" hidden="1" x14ac:dyDescent="0.3">
      <c r="A46" s="58" t="s">
        <v>17</v>
      </c>
      <c r="B46" s="59"/>
      <c r="C46" s="59"/>
      <c r="D46" s="59"/>
      <c r="E46" s="59"/>
      <c r="F46" s="26"/>
    </row>
    <row r="47" spans="1:12" ht="15.6" hidden="1" x14ac:dyDescent="0.3">
      <c r="A47" s="78" t="s">
        <v>18</v>
      </c>
      <c r="B47" s="78"/>
      <c r="C47" s="78"/>
      <c r="D47" s="78"/>
      <c r="E47" s="58"/>
      <c r="F47" s="26">
        <f>'[4]УК ВР декабрь нар'!EW26+'[4]УК ВР декабрь нар'!FA26+'[4]УК ВР декабрь нар'!FZ26</f>
        <v>1565.2534500000002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6">
        <f>'[4]УК ВР декабрь нар'!FL26+'[4]УК ВР декабрь нар'!GG26</f>
        <v>0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нар'!FS26+'[4]УК ВР декабрь нар'!GL26</f>
        <v>0</v>
      </c>
    </row>
    <row r="50" spans="1:15" ht="15.6" hidden="1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213688.29306416272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42953.039999999994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6520.91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36432.129999999997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256641.3330641627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221594.76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226944.12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-412764.35605494288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13 а</vt:lpstr>
      <vt:lpstr>Баррикадная 13 а(2019)</vt:lpstr>
      <vt:lpstr>Баррикадная 13 а(2020)</vt:lpstr>
      <vt:lpstr>Баррикадная 13 а(2021)</vt:lpstr>
      <vt:lpstr>'Баррикадная 13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2018-03-28T13:10:13Z</cp:lastPrinted>
  <dcterms:created xsi:type="dcterms:W3CDTF">2013-05-24T09:13:10Z</dcterms:created>
  <dcterms:modified xsi:type="dcterms:W3CDTF">2022-03-17T09:20:39Z</dcterms:modified>
</cp:coreProperties>
</file>